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Лист1!$A$1:$K$98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4" i="1" l="1"/>
  <c r="J94" i="1" s="1"/>
  <c r="J92" i="1"/>
  <c r="G91" i="1"/>
  <c r="I91" i="1" s="1"/>
  <c r="J91" i="1" s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F86" i="1"/>
  <c r="G86" i="1" s="1"/>
  <c r="I86" i="1" s="1"/>
  <c r="J86" i="1" s="1"/>
  <c r="J85" i="1"/>
  <c r="H84" i="1"/>
  <c r="G84" i="1"/>
  <c r="I84" i="1" s="1"/>
  <c r="J84" i="1" s="1"/>
  <c r="E84" i="1"/>
  <c r="G83" i="1"/>
  <c r="I83" i="1" s="1"/>
  <c r="J83" i="1" s="1"/>
  <c r="J82" i="1"/>
  <c r="F81" i="1"/>
  <c r="G81" i="1" s="1"/>
  <c r="I81" i="1" s="1"/>
  <c r="J81" i="1" s="1"/>
  <c r="I80" i="1"/>
  <c r="J80" i="1" s="1"/>
  <c r="G80" i="1"/>
  <c r="F80" i="1"/>
  <c r="I79" i="1"/>
  <c r="J79" i="1" s="1"/>
  <c r="F78" i="1"/>
  <c r="G78" i="1" s="1"/>
  <c r="I78" i="1" s="1"/>
  <c r="J78" i="1" s="1"/>
  <c r="J77" i="1"/>
  <c r="G76" i="1"/>
  <c r="I76" i="1" s="1"/>
  <c r="J76" i="1" s="1"/>
  <c r="G75" i="1"/>
  <c r="I75" i="1" s="1"/>
  <c r="J75" i="1" s="1"/>
  <c r="J74" i="1"/>
  <c r="G73" i="1"/>
  <c r="I73" i="1" s="1"/>
  <c r="J73" i="1" s="1"/>
  <c r="F72" i="1"/>
  <c r="G72" i="1" s="1"/>
  <c r="I72" i="1" s="1"/>
  <c r="J72" i="1" s="1"/>
  <c r="J71" i="1"/>
  <c r="G70" i="1"/>
  <c r="I70" i="1" s="1"/>
  <c r="J70" i="1" s="1"/>
  <c r="G69" i="1"/>
  <c r="I69" i="1" s="1"/>
  <c r="J69" i="1" s="1"/>
  <c r="F68" i="1"/>
  <c r="G68" i="1" s="1"/>
  <c r="I68" i="1" s="1"/>
  <c r="J68" i="1" s="1"/>
  <c r="G67" i="1"/>
  <c r="I67" i="1" s="1"/>
  <c r="J67" i="1" s="1"/>
  <c r="G66" i="1"/>
  <c r="I66" i="1" s="1"/>
  <c r="J66" i="1" s="1"/>
  <c r="F66" i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J59" i="1"/>
  <c r="J58" i="1"/>
  <c r="G57" i="1"/>
  <c r="I57" i="1" s="1"/>
  <c r="J57" i="1" s="1"/>
  <c r="I56" i="1"/>
  <c r="J56" i="1" s="1"/>
  <c r="I55" i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G51" i="1"/>
  <c r="I51" i="1" s="1"/>
  <c r="J51" i="1" s="1"/>
  <c r="F51" i="1"/>
  <c r="F50" i="1"/>
  <c r="G50" i="1" s="1"/>
  <c r="I50" i="1" s="1"/>
  <c r="J50" i="1" s="1"/>
  <c r="J49" i="1"/>
  <c r="G48" i="1"/>
  <c r="I48" i="1" s="1"/>
  <c r="J48" i="1" s="1"/>
  <c r="F48" i="1"/>
  <c r="G47" i="1"/>
  <c r="I47" i="1" s="1"/>
  <c r="J47" i="1" s="1"/>
  <c r="F47" i="1"/>
  <c r="G46" i="1"/>
  <c r="I46" i="1" s="1"/>
  <c r="J46" i="1" s="1"/>
  <c r="F46" i="1"/>
  <c r="F45" i="1"/>
  <c r="E45" i="1"/>
  <c r="G45" i="1" s="1"/>
  <c r="I45" i="1" s="1"/>
  <c r="J45" i="1" s="1"/>
  <c r="F44" i="1"/>
  <c r="G44" i="1" s="1"/>
  <c r="I44" i="1" s="1"/>
  <c r="J44" i="1" s="1"/>
  <c r="J43" i="1"/>
  <c r="J42" i="1"/>
  <c r="G41" i="1"/>
  <c r="I41" i="1" s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l="1"/>
  <c r="I93" i="1"/>
  <c r="J93" i="1" l="1"/>
  <c r="I95" i="1"/>
  <c r="J95" i="1" s="1"/>
  <c r="I96" i="1" l="1"/>
  <c r="J96" i="1" s="1"/>
  <c r="I97" i="1" l="1"/>
</calcChain>
</file>

<file path=xl/sharedStrings.xml><?xml version="1.0" encoding="utf-8"?>
<sst xmlns="http://schemas.openxmlformats.org/spreadsheetml/2006/main" count="210" uniqueCount="163">
  <si>
    <t>Наименование поселения</t>
  </si>
  <si>
    <t>г. Ухта</t>
  </si>
  <si>
    <t>Наименование улицы</t>
  </si>
  <si>
    <t>Коммунальная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</si>
  <si>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</si>
  <si>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</si>
  <si>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</si>
  <si>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</si>
  <si>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</si>
  <si>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</si>
  <si>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</si>
  <si>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</si>
  <si>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</si>
  <si>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</si>
  <si>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доме № 4 по ул. Коммунальная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</si>
  <si>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</si>
  <si>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</si>
  <si>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</si>
  <si>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</si>
  <si>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</si>
  <si>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</si>
  <si>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</si>
  <si>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</si>
  <si>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</si>
  <si>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</si>
  <si>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</si>
  <si>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</si>
  <si>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лестничных площадок 1 этажа</t>
  </si>
  <si>
    <t>100 м2</t>
  </si>
  <si>
    <t>2 раза в неделю - 104</t>
  </si>
  <si>
    <t>Влажное подметание лестничных площадок и маршей 2-3 этаж</t>
  </si>
  <si>
    <t xml:space="preserve">1 раз в неделю - 52 </t>
  </si>
  <si>
    <t>51-009</t>
  </si>
  <si>
    <t>Мытье л/клеток, маршей 1-3 этажа</t>
  </si>
  <si>
    <t>2 раза в месяц - 24</t>
  </si>
  <si>
    <t>51-019</t>
  </si>
  <si>
    <t>Влажная протирка дверей</t>
  </si>
  <si>
    <t>1 раз в год</t>
  </si>
  <si>
    <t>51-025</t>
  </si>
  <si>
    <t>Влажная протирка перил</t>
  </si>
  <si>
    <t>2 раза в год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</si>
  <si>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</si>
  <si>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</si>
  <si>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</si>
  <si>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</si>
  <si>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</si>
  <si>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51-020</t>
  </si>
  <si>
    <t>Влажная протирка подоконников</t>
  </si>
  <si>
    <t>51-023</t>
  </si>
  <si>
    <t>Влажная протирка почтовых ящиков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</si>
  <si>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</si>
  <si>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</si>
  <si>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</si>
  <si>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</si>
  <si>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</si>
  <si>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</si>
  <si>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</si>
  <si>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</si>
  <si>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2 раза в месяц - 12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</si>
  <si>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</si>
  <si>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</si>
  <si>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</si>
  <si>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</si>
  <si>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</si>
  <si>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</si>
  <si>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53-022</t>
  </si>
  <si>
    <t>Выкашивание газонов</t>
  </si>
  <si>
    <t>1000м2</t>
  </si>
  <si>
    <t>Уборка отмостки</t>
  </si>
  <si>
    <t xml:space="preserve">1 раза в месяц -6 </t>
  </si>
  <si>
    <t>Зимняя уборка</t>
  </si>
  <si>
    <t>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</si>
  <si>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</si>
  <si>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3 раза в неделю - 78</t>
  </si>
  <si>
    <t>54-013</t>
  </si>
  <si>
    <t>Сдвигание снега в дни снегопада</t>
  </si>
  <si>
    <t>в дни снегопада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</si>
  <si>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</si>
  <si>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</si>
  <si>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</si>
  <si>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</si>
  <si>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</si>
  <si>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 xml:space="preserve">Стоимость песка </t>
  </si>
  <si>
    <t>м3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</si>
  <si>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</si>
  <si>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</si>
  <si>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</si>
  <si>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</si>
  <si>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</si>
  <si>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</si>
  <si>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3-7-1б</t>
  </si>
  <si>
    <t xml:space="preserve">Осмотр рулонных кровель </t>
  </si>
  <si>
    <t>42-010</t>
  </si>
  <si>
    <t xml:space="preserve">Осмотр каменных конструкций </t>
  </si>
  <si>
    <t>42-007</t>
  </si>
  <si>
    <t>Осмотр деревянных заполнений проемов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</si>
  <si>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</si>
  <si>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</si>
  <si>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</si>
  <si>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</si>
  <si>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</si>
  <si>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</si>
  <si>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</si>
  <si>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</si>
  <si>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</si>
  <si>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</si>
  <si>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</si>
  <si>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Осмотр системы водоснажения и водоотведения в подвальных помещениях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</si>
  <si>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</si>
  <si>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</si>
  <si>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</si>
  <si>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</si>
  <si>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</si>
  <si>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</si>
  <si>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</si>
  <si>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</si>
  <si>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30 см</t>
  </si>
  <si>
    <t xml:space="preserve">по необходимости 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</si>
  <si>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</si>
  <si>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</si>
  <si>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</si>
  <si>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</si>
  <si>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</si>
  <si>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Снятие показаний общедомового прибора учета электроэнергии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</si>
  <si>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</si>
  <si>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</si>
  <si>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</si>
  <si>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</si>
  <si>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</si>
  <si>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</si>
  <si>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</si>
  <si>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</si>
  <si>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</si>
  <si>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</si>
  <si>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</si>
  <si>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</si>
  <si>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</si>
  <si>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</si>
  <si>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</si>
  <si>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</si>
  <si>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</si>
  <si>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</si>
  <si>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</si>
  <si>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</si>
  <si>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</si>
  <si>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</si>
  <si>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</si>
  <si>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</si>
  <si>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</si>
  <si>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</si>
  <si>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</si>
  <si>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</si>
  <si>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Смазка газового крана  диаметром до 20 мм</t>
  </si>
  <si>
    <t>кран</t>
  </si>
  <si>
    <t xml:space="preserve">1 раз в год  </t>
  </si>
  <si>
    <t>Смазка газового крана  диаметром до 25-40мм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</si>
  <si>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</si>
  <si>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</si>
  <si>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</si>
  <si>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</si>
  <si>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</si>
  <si>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</si>
  <si>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 xml:space="preserve">Приложение № 1
к постановлению 
администрации МОГО «Ухта» 
от 05 октября 2022 г. № 2156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</si>
</sst>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2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1"/>
    </font>
    <font>
      <b/>
      <sz val="8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3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1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top" wrapText="1"/>
      <protection hidden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2" fontId="9" fillId="0" borderId="1" xfId="1" applyNumberFormat="1" applyFont="1" applyBorder="1" applyAlignment="1" applyProtection="1">
      <alignment horizontal="center" vertical="top" wrapText="1"/>
      <protection hidden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left" vertical="center" wrapText="1" indent="3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166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0" fillId="0" borderId="0" xfId="0" applyNumberFormat="1"/>
    <xf numFmtId="2" fontId="12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4" fillId="2" borderId="0" xfId="0" applyFont="1" applyFill="1"/>
    <xf numFmtId="0" fontId="14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6" fontId="18" fillId="0" borderId="0" xfId="0" applyNumberFormat="1" applyFont="1"/>
    <xf numFmtId="2" fontId="14" fillId="0" borderId="0" xfId="0" applyNumberFormat="1" applyFont="1"/>
    <xf numFmtId="166" fontId="19" fillId="0" borderId="0" xfId="0" applyNumberFormat="1" applyFont="1"/>
    <xf numFmtId="0" fontId="14" fillId="0" borderId="0" xfId="0" applyFont="1"/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 wrapText="1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view="pageBreakPreview" zoomScale="60" zoomScaleNormal="100" workbookViewId="0">
      <selection activeCell="J29" sqref="J2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1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89"/>
      <c r="B1" s="89"/>
      <c r="D1" s="2"/>
      <c r="E1" s="2"/>
      <c r="F1" s="2"/>
      <c r="G1" s="2"/>
      <c r="H1" s="2"/>
      <c r="I1" s="2"/>
      <c r="J1" s="2"/>
    </row>
    <row r="2" spans="1:10" x14ac:dyDescent="0.25">
      <c r="D2" s="3"/>
      <c r="E2" s="3"/>
      <c r="F2" s="3"/>
      <c r="G2" s="3"/>
      <c r="H2" s="3"/>
      <c r="I2" s="3"/>
      <c r="J2" s="3"/>
    </row>
    <row r="3" spans="1:10" x14ac:dyDescent="0.25">
      <c r="D3" s="3"/>
      <c r="E3" s="91"/>
      <c r="F3" s="91"/>
      <c r="G3" s="92" t="s">
        <v>162</v>
      </c>
      <c r="H3" s="93"/>
      <c r="I3" s="93"/>
      <c r="J3" s="93"/>
    </row>
    <row r="4" spans="1:10" x14ac:dyDescent="0.25">
      <c r="D4" s="3"/>
      <c r="E4" s="91"/>
      <c r="F4" s="91"/>
      <c r="G4" s="93"/>
      <c r="H4" s="93"/>
      <c r="I4" s="93"/>
      <c r="J4" s="93"/>
    </row>
    <row r="5" spans="1:10" x14ac:dyDescent="0.25">
      <c r="D5" s="4"/>
      <c r="E5" s="5"/>
      <c r="F5" s="5"/>
      <c r="G5" s="93"/>
      <c r="H5" s="93"/>
      <c r="I5" s="93"/>
      <c r="J5" s="93"/>
    </row>
    <row r="6" spans="1:10" ht="26.25" customHeight="1" x14ac:dyDescent="0.25">
      <c r="D6" s="4"/>
      <c r="E6" s="91"/>
      <c r="F6" s="91"/>
      <c r="G6" s="93"/>
      <c r="H6" s="93"/>
      <c r="I6" s="93"/>
      <c r="J6" s="93"/>
    </row>
    <row r="7" spans="1:10" ht="45.75" customHeight="1" x14ac:dyDescent="0.25">
      <c r="A7" s="6"/>
      <c r="B7" s="7"/>
      <c r="C7" s="6"/>
      <c r="D7" s="3"/>
      <c r="E7" s="3"/>
      <c r="F7" s="3"/>
      <c r="G7" s="93"/>
      <c r="H7" s="93"/>
      <c r="I7" s="93"/>
      <c r="J7" s="93"/>
    </row>
    <row r="8" spans="1:10" ht="18.75" x14ac:dyDescent="0.3">
      <c r="I8" s="8"/>
      <c r="J8" s="8"/>
    </row>
    <row r="9" spans="1:10" ht="18.75" x14ac:dyDescent="0.3">
      <c r="I9" s="90"/>
      <c r="J9" s="90"/>
    </row>
    <row r="11" spans="1:10" ht="15" customHeight="1" x14ac:dyDescent="0.25">
      <c r="B11" s="85" t="s">
        <v>0</v>
      </c>
      <c r="C11" s="85"/>
      <c r="D11" s="88" t="s">
        <v>1</v>
      </c>
      <c r="E11" s="88"/>
    </row>
    <row r="12" spans="1:10" ht="15" customHeight="1" x14ac:dyDescent="0.25">
      <c r="B12" s="85" t="s">
        <v>2</v>
      </c>
      <c r="C12" s="85"/>
      <c r="D12" s="88" t="s">
        <v>3</v>
      </c>
      <c r="E12" s="88"/>
    </row>
    <row r="13" spans="1:10" ht="15" customHeight="1" x14ac:dyDescent="0.25">
      <c r="B13" s="85" t="s">
        <v>4</v>
      </c>
      <c r="C13" s="85"/>
      <c r="D13" s="88">
        <v>4</v>
      </c>
      <c r="E13" s="88"/>
    </row>
    <row r="14" spans="1:10" ht="15" customHeight="1" x14ac:dyDescent="0.25">
      <c r="B14" s="85" t="s">
        <v>5</v>
      </c>
      <c r="C14" s="85"/>
      <c r="D14" s="88">
        <v>1974</v>
      </c>
      <c r="E14" s="88"/>
    </row>
    <row r="15" spans="1:10" ht="15" customHeight="1" x14ac:dyDescent="0.25">
      <c r="B15" s="85" t="s">
        <v>6</v>
      </c>
      <c r="C15" s="85"/>
      <c r="D15" s="88"/>
      <c r="E15" s="88"/>
    </row>
    <row r="16" spans="1:10" ht="15" customHeight="1" x14ac:dyDescent="0.25">
      <c r="B16" s="85" t="s">
        <v>7</v>
      </c>
      <c r="C16" s="85"/>
      <c r="D16" s="88">
        <v>3</v>
      </c>
      <c r="E16" s="88"/>
    </row>
    <row r="17" spans="1:11" ht="15" customHeight="1" x14ac:dyDescent="0.25">
      <c r="B17" s="85" t="s">
        <v>8</v>
      </c>
      <c r="C17" s="85"/>
      <c r="D17" s="88">
        <v>3</v>
      </c>
      <c r="E17" s="88"/>
    </row>
    <row r="18" spans="1:11" ht="15" customHeight="1" x14ac:dyDescent="0.25">
      <c r="B18" s="85" t="s">
        <v>9</v>
      </c>
      <c r="C18" s="85"/>
      <c r="D18" s="88">
        <v>31</v>
      </c>
      <c r="E18" s="88"/>
    </row>
    <row r="19" spans="1:11" ht="15" customHeight="1" x14ac:dyDescent="0.25">
      <c r="B19" s="85" t="s">
        <v>10</v>
      </c>
      <c r="C19" s="85"/>
      <c r="D19" s="86">
        <v>1541.9</v>
      </c>
      <c r="E19" s="86"/>
    </row>
    <row r="20" spans="1:11" ht="15" customHeight="1" x14ac:dyDescent="0.25">
      <c r="B20" s="85" t="s">
        <v>11</v>
      </c>
      <c r="C20" s="85"/>
      <c r="D20" s="86">
        <v>1286</v>
      </c>
      <c r="E20" s="86"/>
    </row>
    <row r="21" spans="1:11" ht="13.9" customHeight="1" x14ac:dyDescent="0.25">
      <c r="B21" s="85" t="s">
        <v>12</v>
      </c>
      <c r="C21" s="85"/>
      <c r="D21" s="87">
        <v>69.099999999999994</v>
      </c>
      <c r="E21" s="87"/>
    </row>
    <row r="22" spans="1:11" ht="18" customHeight="1" x14ac:dyDescent="0.25">
      <c r="B22" s="85" t="s">
        <v>13</v>
      </c>
      <c r="C22" s="85"/>
      <c r="D22" s="86">
        <v>129.6</v>
      </c>
      <c r="E22" s="86"/>
    </row>
    <row r="23" spans="1:11" x14ac:dyDescent="0.25">
      <c r="B23" s="9"/>
      <c r="C23" s="10"/>
      <c r="D23" s="11"/>
      <c r="E23" s="11"/>
    </row>
    <row r="24" spans="1:11" x14ac:dyDescent="0.25">
      <c r="A24" s="81"/>
      <c r="B24" s="81"/>
      <c r="C24" s="81"/>
      <c r="D24" s="81"/>
      <c r="E24" s="81"/>
      <c r="F24" s="81"/>
      <c r="G24" s="81"/>
      <c r="H24" s="81"/>
      <c r="I24" s="81"/>
      <c r="J24" s="81"/>
    </row>
    <row r="25" spans="1:11" ht="30" customHeight="1" x14ac:dyDescent="0.25">
      <c r="A25" s="82" t="s">
        <v>14</v>
      </c>
      <c r="B25" s="82"/>
      <c r="C25" s="82"/>
      <c r="D25" s="82"/>
      <c r="E25" s="82"/>
      <c r="F25" s="82"/>
      <c r="G25" s="82"/>
      <c r="H25" s="82"/>
      <c r="I25" s="82"/>
      <c r="J25" s="82"/>
    </row>
    <row r="26" spans="1:11" ht="6.75" customHeight="1" x14ac:dyDescent="0.25">
      <c r="B26" s="9"/>
      <c r="C26" s="10"/>
      <c r="D26" s="11"/>
      <c r="E26" s="11"/>
    </row>
    <row r="27" spans="1:11" hidden="1" x14ac:dyDescent="0.25">
      <c r="A27" s="83"/>
      <c r="B27" s="83"/>
      <c r="C27" s="83"/>
      <c r="D27" s="83"/>
      <c r="E27" s="83"/>
      <c r="F27" s="83"/>
      <c r="G27" s="83"/>
      <c r="H27" s="83"/>
      <c r="I27" s="83"/>
      <c r="J27" s="83"/>
    </row>
    <row r="28" spans="1:11" hidden="1" x14ac:dyDescent="0.25"/>
    <row r="29" spans="1:11" ht="84" x14ac:dyDescent="0.25">
      <c r="A29" s="12" t="s">
        <v>15</v>
      </c>
      <c r="B29" s="12" t="s">
        <v>16</v>
      </c>
      <c r="C29" s="13" t="s">
        <v>17</v>
      </c>
      <c r="D29" s="12" t="s">
        <v>18</v>
      </c>
      <c r="E29" s="12" t="s">
        <v>19</v>
      </c>
      <c r="F29" s="14" t="s">
        <v>20</v>
      </c>
      <c r="G29" s="12" t="s">
        <v>21</v>
      </c>
      <c r="H29" s="12" t="s">
        <v>22</v>
      </c>
      <c r="I29" s="15" t="s">
        <v>23</v>
      </c>
      <c r="J29" s="12" t="s">
        <v>24</v>
      </c>
    </row>
    <row r="30" spans="1:11" x14ac:dyDescent="0.25">
      <c r="A30" s="16">
        <v>1</v>
      </c>
      <c r="B30" s="16">
        <v>2</v>
      </c>
      <c r="C30" s="17">
        <v>3</v>
      </c>
      <c r="D30" s="16">
        <v>4</v>
      </c>
      <c r="E30" s="16">
        <v>5</v>
      </c>
      <c r="F30" s="16">
        <v>6</v>
      </c>
      <c r="G30" s="16">
        <v>7</v>
      </c>
      <c r="H30" s="16">
        <v>8</v>
      </c>
      <c r="I30" s="16">
        <v>9</v>
      </c>
      <c r="J30" s="16">
        <v>10</v>
      </c>
    </row>
    <row r="31" spans="1:11" ht="15" customHeight="1" x14ac:dyDescent="0.25">
      <c r="A31" s="84" t="s">
        <v>25</v>
      </c>
      <c r="B31" s="84"/>
      <c r="C31" s="84"/>
      <c r="D31" s="84"/>
      <c r="E31" s="84"/>
      <c r="F31" s="84"/>
      <c r="G31" s="84"/>
      <c r="H31" s="84"/>
      <c r="I31" s="18"/>
      <c r="J31" s="18"/>
    </row>
    <row r="32" spans="1:11" ht="25.5" customHeight="1" x14ac:dyDescent="0.25">
      <c r="A32" s="19" t="s">
        <v>26</v>
      </c>
      <c r="B32" s="20" t="s">
        <v>27</v>
      </c>
      <c r="C32" s="19" t="s">
        <v>28</v>
      </c>
      <c r="D32" s="21" t="s">
        <v>29</v>
      </c>
      <c r="E32" s="21">
        <v>104</v>
      </c>
      <c r="F32" s="22">
        <f>43.2/100</f>
        <v>0.43200000000000005</v>
      </c>
      <c r="G32" s="22">
        <f>F32*E32</f>
        <v>44.928000000000004</v>
      </c>
      <c r="H32" s="22">
        <v>257.58</v>
      </c>
      <c r="I32" s="22">
        <f>G32*H32</f>
        <v>11572.554240000001</v>
      </c>
      <c r="J32" s="22">
        <f>I32/12/1355.1</f>
        <v>0.71166668142572509</v>
      </c>
      <c r="K32" s="23"/>
    </row>
    <row r="33" spans="1:11" ht="23.85" customHeight="1" x14ac:dyDescent="0.25">
      <c r="A33" s="19" t="s">
        <v>26</v>
      </c>
      <c r="B33" s="20" t="s">
        <v>30</v>
      </c>
      <c r="C33" s="19" t="s">
        <v>28</v>
      </c>
      <c r="D33" s="21" t="s">
        <v>31</v>
      </c>
      <c r="E33" s="21">
        <v>52</v>
      </c>
      <c r="F33" s="22">
        <f>86.4/100</f>
        <v>0.8640000000000001</v>
      </c>
      <c r="G33" s="22">
        <f>F33*E33</f>
        <v>44.928000000000004</v>
      </c>
      <c r="H33" s="22">
        <v>257.58</v>
      </c>
      <c r="I33" s="22">
        <f>G33*H33</f>
        <v>11572.554240000001</v>
      </c>
      <c r="J33" s="22">
        <f>I33/12/1816.6</f>
        <v>0.53087059341627219</v>
      </c>
      <c r="K33" s="23"/>
    </row>
    <row r="34" spans="1:11" ht="22.5" customHeight="1" x14ac:dyDescent="0.25">
      <c r="A34" s="19" t="s">
        <v>32</v>
      </c>
      <c r="B34" s="20" t="s">
        <v>33</v>
      </c>
      <c r="C34" s="19" t="s">
        <v>28</v>
      </c>
      <c r="D34" s="21" t="s">
        <v>34</v>
      </c>
      <c r="E34" s="21">
        <v>24</v>
      </c>
      <c r="F34" s="22">
        <f>129.6/100</f>
        <v>1.296</v>
      </c>
      <c r="G34" s="22">
        <f>E34*F34</f>
        <v>31.103999999999999</v>
      </c>
      <c r="H34" s="22">
        <v>669.24</v>
      </c>
      <c r="I34" s="22">
        <f>G34*H34</f>
        <v>20816.040959999998</v>
      </c>
      <c r="J34" s="22">
        <f t="shared" ref="J34:J65" si="0">I34/12/1355.1</f>
        <v>1.2801048483506752</v>
      </c>
    </row>
    <row r="35" spans="1:11" ht="22.5" customHeight="1" x14ac:dyDescent="0.25">
      <c r="A35" s="19" t="s">
        <v>35</v>
      </c>
      <c r="B35" s="20" t="s">
        <v>36</v>
      </c>
      <c r="C35" s="19" t="s">
        <v>28</v>
      </c>
      <c r="D35" s="21" t="s">
        <v>37</v>
      </c>
      <c r="E35" s="21">
        <v>1</v>
      </c>
      <c r="F35" s="22">
        <f>47.88/100</f>
        <v>0.4788</v>
      </c>
      <c r="G35" s="22">
        <f>F35*E35</f>
        <v>0.4788</v>
      </c>
      <c r="H35" s="22">
        <v>65.040000000000006</v>
      </c>
      <c r="I35" s="22">
        <f t="shared" ref="I35:I40" si="1">H35*G35</f>
        <v>31.141152000000002</v>
      </c>
      <c r="J35" s="22">
        <f t="shared" si="0"/>
        <v>1.9150586672570294E-3</v>
      </c>
    </row>
    <row r="36" spans="1:11" ht="22.5" customHeight="1" x14ac:dyDescent="0.25">
      <c r="A36" s="19" t="s">
        <v>38</v>
      </c>
      <c r="B36" s="20" t="s">
        <v>39</v>
      </c>
      <c r="C36" s="19" t="s">
        <v>28</v>
      </c>
      <c r="D36" s="21" t="s">
        <v>40</v>
      </c>
      <c r="E36" s="21">
        <v>2</v>
      </c>
      <c r="F36" s="22">
        <f>4.88/100</f>
        <v>4.8799999999999996E-2</v>
      </c>
      <c r="G36" s="22">
        <f>F36*2</f>
        <v>9.7599999999999992E-2</v>
      </c>
      <c r="H36" s="22">
        <v>320.02999999999997</v>
      </c>
      <c r="I36" s="22">
        <f t="shared" si="1"/>
        <v>31.234927999999996</v>
      </c>
      <c r="J36" s="22">
        <f t="shared" si="0"/>
        <v>1.9208255233316113E-3</v>
      </c>
    </row>
    <row r="37" spans="1:11" ht="22.5" customHeight="1" x14ac:dyDescent="0.25">
      <c r="A37" s="19" t="s">
        <v>41</v>
      </c>
      <c r="B37" s="20" t="s">
        <v>42</v>
      </c>
      <c r="C37" s="19" t="s">
        <v>28</v>
      </c>
      <c r="D37" s="21" t="s">
        <v>37</v>
      </c>
      <c r="E37" s="21">
        <v>1</v>
      </c>
      <c r="F37" s="22">
        <f>9/100</f>
        <v>0.09</v>
      </c>
      <c r="G37" s="22">
        <f>F37*E37</f>
        <v>0.09</v>
      </c>
      <c r="H37" s="22">
        <v>764.95</v>
      </c>
      <c r="I37" s="22">
        <f t="shared" si="1"/>
        <v>68.845500000000001</v>
      </c>
      <c r="J37" s="22">
        <f t="shared" si="0"/>
        <v>4.2337281381447864E-3</v>
      </c>
    </row>
    <row r="38" spans="1:11" ht="22.5" customHeight="1" x14ac:dyDescent="0.25">
      <c r="A38" s="19" t="s">
        <v>43</v>
      </c>
      <c r="B38" s="20" t="s">
        <v>44</v>
      </c>
      <c r="C38" s="19" t="s">
        <v>45</v>
      </c>
      <c r="D38" s="21" t="s">
        <v>37</v>
      </c>
      <c r="E38" s="21">
        <v>1</v>
      </c>
      <c r="F38" s="22">
        <f>43.68/10</f>
        <v>4.3680000000000003</v>
      </c>
      <c r="G38" s="22">
        <f>F38*E38</f>
        <v>4.3680000000000003</v>
      </c>
      <c r="H38" s="22">
        <v>216.77</v>
      </c>
      <c r="I38" s="22">
        <f t="shared" si="1"/>
        <v>946.85136000000011</v>
      </c>
      <c r="J38" s="22">
        <f t="shared" si="0"/>
        <v>5.8227643716330914E-2</v>
      </c>
    </row>
    <row r="39" spans="1:11" ht="22.5" customHeight="1" x14ac:dyDescent="0.25">
      <c r="A39" s="19" t="s">
        <v>46</v>
      </c>
      <c r="B39" s="20" t="s">
        <v>47</v>
      </c>
      <c r="C39" s="19" t="s">
        <v>28</v>
      </c>
      <c r="D39" s="21" t="s">
        <v>37</v>
      </c>
      <c r="E39" s="21">
        <v>1</v>
      </c>
      <c r="F39" s="22">
        <f>3.19/100</f>
        <v>3.1899999999999998E-2</v>
      </c>
      <c r="G39" s="22">
        <f>F39*E39</f>
        <v>3.1899999999999998E-2</v>
      </c>
      <c r="H39" s="22">
        <v>572.41</v>
      </c>
      <c r="I39" s="22">
        <f t="shared" si="1"/>
        <v>18.259878999999998</v>
      </c>
      <c r="J39" s="22">
        <f t="shared" si="0"/>
        <v>1.1229109167835091E-3</v>
      </c>
    </row>
    <row r="40" spans="1:11" ht="22.5" customHeight="1" x14ac:dyDescent="0.25">
      <c r="A40" s="19" t="s">
        <v>48</v>
      </c>
      <c r="B40" s="20" t="s">
        <v>49</v>
      </c>
      <c r="C40" s="19" t="s">
        <v>28</v>
      </c>
      <c r="D40" s="21" t="s">
        <v>37</v>
      </c>
      <c r="E40" s="21">
        <v>1</v>
      </c>
      <c r="F40" s="22">
        <f>19.92/100</f>
        <v>0.19920000000000002</v>
      </c>
      <c r="G40" s="22">
        <f>F40*E40</f>
        <v>0.19920000000000002</v>
      </c>
      <c r="H40" s="22">
        <v>317.43</v>
      </c>
      <c r="I40" s="22">
        <f t="shared" si="1"/>
        <v>63.232056000000007</v>
      </c>
      <c r="J40" s="22">
        <f t="shared" si="0"/>
        <v>3.8885233562098742E-3</v>
      </c>
    </row>
    <row r="41" spans="1:11" ht="29.25" customHeight="1" x14ac:dyDescent="0.25">
      <c r="A41" s="16"/>
      <c r="B41" s="24" t="s">
        <v>50</v>
      </c>
      <c r="C41" s="21" t="s">
        <v>51</v>
      </c>
      <c r="D41" s="21" t="s">
        <v>52</v>
      </c>
      <c r="E41" s="21">
        <v>12</v>
      </c>
      <c r="F41" s="19">
        <v>50</v>
      </c>
      <c r="G41" s="19">
        <f>E41*F41</f>
        <v>600</v>
      </c>
      <c r="H41" s="19">
        <v>2.4500000000000002</v>
      </c>
      <c r="I41" s="22">
        <f>G41*H41</f>
        <v>1470</v>
      </c>
      <c r="J41" s="22">
        <f t="shared" si="0"/>
        <v>9.039923252896466E-2</v>
      </c>
    </row>
    <row r="42" spans="1:11" ht="15" customHeight="1" x14ac:dyDescent="0.25">
      <c r="A42" s="80" t="s">
        <v>53</v>
      </c>
      <c r="B42" s="80"/>
      <c r="C42" s="80"/>
      <c r="D42" s="80"/>
      <c r="E42" s="80"/>
      <c r="F42" s="80"/>
      <c r="G42" s="80"/>
      <c r="H42" s="80"/>
      <c r="I42" s="25"/>
      <c r="J42" s="22">
        <f t="shared" si="0"/>
        <v>0</v>
      </c>
    </row>
    <row r="43" spans="1:11" ht="15" customHeight="1" x14ac:dyDescent="0.25">
      <c r="A43" s="80" t="s">
        <v>54</v>
      </c>
      <c r="B43" s="80"/>
      <c r="C43" s="80"/>
      <c r="D43" s="80"/>
      <c r="E43" s="80"/>
      <c r="F43" s="80"/>
      <c r="G43" s="80"/>
      <c r="H43" s="80"/>
      <c r="I43" s="25"/>
      <c r="J43" s="22">
        <f t="shared" si="0"/>
        <v>0</v>
      </c>
    </row>
    <row r="44" spans="1:11" ht="22.5" customHeight="1" x14ac:dyDescent="0.25">
      <c r="A44" s="26" t="s">
        <v>55</v>
      </c>
      <c r="B44" s="20" t="s">
        <v>56</v>
      </c>
      <c r="C44" s="19" t="s">
        <v>57</v>
      </c>
      <c r="D44" s="19" t="s">
        <v>58</v>
      </c>
      <c r="E44" s="19">
        <v>12</v>
      </c>
      <c r="F44" s="27">
        <f>476.4/1000</f>
        <v>0.47639999999999999</v>
      </c>
      <c r="G44" s="27">
        <f>F44*E44</f>
        <v>5.7168000000000001</v>
      </c>
      <c r="H44" s="28">
        <v>228.97</v>
      </c>
      <c r="I44" s="22">
        <f>G44*H44</f>
        <v>1308.975696</v>
      </c>
      <c r="J44" s="22">
        <f t="shared" si="0"/>
        <v>8.0496869603719282E-2</v>
      </c>
    </row>
    <row r="45" spans="1:11" ht="30.6" customHeight="1" x14ac:dyDescent="0.25">
      <c r="A45" s="29" t="s">
        <v>59</v>
      </c>
      <c r="B45" s="30" t="s">
        <v>60</v>
      </c>
      <c r="C45" s="31" t="s">
        <v>57</v>
      </c>
      <c r="D45" s="19" t="s">
        <v>61</v>
      </c>
      <c r="E45" s="19">
        <f>52</f>
        <v>52</v>
      </c>
      <c r="F45" s="27">
        <f>381.7/1000</f>
        <v>0.38169999999999998</v>
      </c>
      <c r="G45" s="27">
        <f>F45*E45</f>
        <v>19.848399999999998</v>
      </c>
      <c r="H45" s="28">
        <v>379.87</v>
      </c>
      <c r="I45" s="22">
        <f>G45*H45</f>
        <v>7539.8117079999993</v>
      </c>
      <c r="J45" s="22">
        <f t="shared" si="0"/>
        <v>0.46366883797013753</v>
      </c>
    </row>
    <row r="46" spans="1:11" ht="30" customHeight="1" x14ac:dyDescent="0.25">
      <c r="A46" s="29" t="s">
        <v>62</v>
      </c>
      <c r="B46" s="30" t="s">
        <v>63</v>
      </c>
      <c r="C46" s="31" t="s">
        <v>57</v>
      </c>
      <c r="D46" s="19" t="s">
        <v>64</v>
      </c>
      <c r="E46" s="19">
        <v>1</v>
      </c>
      <c r="F46" s="27">
        <f>381.7/1000</f>
        <v>0.38169999999999998</v>
      </c>
      <c r="G46" s="27">
        <f>F46*E46</f>
        <v>0.38169999999999998</v>
      </c>
      <c r="H46" s="28">
        <v>4436.18</v>
      </c>
      <c r="I46" s="22">
        <f>H46*G46</f>
        <v>1693.289906</v>
      </c>
      <c r="J46" s="22">
        <f t="shared" si="0"/>
        <v>0.10413068568125355</v>
      </c>
    </row>
    <row r="47" spans="1:11" ht="30" customHeight="1" x14ac:dyDescent="0.25">
      <c r="A47" s="29" t="s">
        <v>65</v>
      </c>
      <c r="B47" s="30" t="s">
        <v>66</v>
      </c>
      <c r="C47" s="31" t="s">
        <v>67</v>
      </c>
      <c r="D47" s="19" t="s">
        <v>64</v>
      </c>
      <c r="E47" s="19">
        <v>1</v>
      </c>
      <c r="F47" s="27">
        <f>476.4/1000</f>
        <v>0.47639999999999999</v>
      </c>
      <c r="G47" s="27">
        <f>F47*E47</f>
        <v>0.47639999999999999</v>
      </c>
      <c r="H47" s="28">
        <v>1030.33</v>
      </c>
      <c r="I47" s="22">
        <f>H47*G47</f>
        <v>490.84921199999997</v>
      </c>
      <c r="J47" s="22">
        <f t="shared" si="0"/>
        <v>3.018530071581433E-2</v>
      </c>
    </row>
    <row r="48" spans="1:11" ht="23.1" customHeight="1" x14ac:dyDescent="0.25">
      <c r="A48" s="29" t="s">
        <v>59</v>
      </c>
      <c r="B48" s="30" t="s">
        <v>68</v>
      </c>
      <c r="C48" s="31" t="s">
        <v>57</v>
      </c>
      <c r="D48" s="19" t="s">
        <v>69</v>
      </c>
      <c r="E48" s="19">
        <v>6</v>
      </c>
      <c r="F48" s="27">
        <f>94/1000</f>
        <v>9.4E-2</v>
      </c>
      <c r="G48" s="27">
        <f>F48*E48</f>
        <v>0.56400000000000006</v>
      </c>
      <c r="H48" s="28">
        <v>379.87</v>
      </c>
      <c r="I48" s="22">
        <f>G48*H48</f>
        <v>214.24668000000003</v>
      </c>
      <c r="J48" s="22">
        <f t="shared" si="0"/>
        <v>1.3175330233931078E-2</v>
      </c>
    </row>
    <row r="49" spans="1:10" ht="15" customHeight="1" x14ac:dyDescent="0.25">
      <c r="A49" s="80" t="s">
        <v>70</v>
      </c>
      <c r="B49" s="80"/>
      <c r="C49" s="80"/>
      <c r="D49" s="80"/>
      <c r="E49" s="80"/>
      <c r="F49" s="80"/>
      <c r="G49" s="80"/>
      <c r="H49" s="80"/>
      <c r="I49" s="25"/>
      <c r="J49" s="22">
        <f t="shared" si="0"/>
        <v>0</v>
      </c>
    </row>
    <row r="50" spans="1:10" s="23" customFormat="1" ht="37.5" customHeight="1" x14ac:dyDescent="0.25">
      <c r="A50" s="19" t="s">
        <v>71</v>
      </c>
      <c r="B50" s="32" t="s">
        <v>72</v>
      </c>
      <c r="C50" s="33" t="s">
        <v>57</v>
      </c>
      <c r="D50" s="19" t="s">
        <v>73</v>
      </c>
      <c r="E50" s="34">
        <v>78</v>
      </c>
      <c r="F50" s="35">
        <f>381.7/1000</f>
        <v>0.38169999999999998</v>
      </c>
      <c r="G50" s="36">
        <f>E50*F50</f>
        <v>29.772599999999997</v>
      </c>
      <c r="H50" s="37">
        <v>515.16999999999996</v>
      </c>
      <c r="I50" s="37">
        <f>G50*H50</f>
        <v>15337.950341999996</v>
      </c>
      <c r="J50" s="22">
        <f t="shared" si="0"/>
        <v>0.94322376835657873</v>
      </c>
    </row>
    <row r="51" spans="1:10" s="23" customFormat="1" ht="26.85" customHeight="1" x14ac:dyDescent="0.25">
      <c r="A51" s="19" t="s">
        <v>74</v>
      </c>
      <c r="B51" s="20" t="s">
        <v>75</v>
      </c>
      <c r="C51" s="19" t="s">
        <v>57</v>
      </c>
      <c r="D51" s="19" t="s">
        <v>76</v>
      </c>
      <c r="E51" s="19">
        <v>30</v>
      </c>
      <c r="F51" s="27">
        <f>23.3/1000</f>
        <v>2.3300000000000001E-2</v>
      </c>
      <c r="G51" s="27">
        <f>F51*E51</f>
        <v>0.69900000000000007</v>
      </c>
      <c r="H51" s="28">
        <v>3088.42</v>
      </c>
      <c r="I51" s="37">
        <f>G51*H51</f>
        <v>2158.8055800000002</v>
      </c>
      <c r="J51" s="22">
        <f t="shared" si="0"/>
        <v>0.13275807320492955</v>
      </c>
    </row>
    <row r="52" spans="1:10" s="23" customFormat="1" ht="27" customHeight="1" x14ac:dyDescent="0.25">
      <c r="A52" s="19" t="s">
        <v>77</v>
      </c>
      <c r="B52" s="20" t="s">
        <v>78</v>
      </c>
      <c r="C52" s="19" t="s">
        <v>57</v>
      </c>
      <c r="D52" s="19" t="s">
        <v>64</v>
      </c>
      <c r="E52" s="19">
        <v>20</v>
      </c>
      <c r="F52" s="27">
        <f>52/1000</f>
        <v>5.1999999999999998E-2</v>
      </c>
      <c r="G52" s="27">
        <f>F52*E52</f>
        <v>1.04</v>
      </c>
      <c r="H52" s="28">
        <v>629.66</v>
      </c>
      <c r="I52" s="38">
        <f>G52*H52</f>
        <v>654.84640000000002</v>
      </c>
      <c r="J52" s="22">
        <f t="shared" si="0"/>
        <v>4.0270484343098913E-2</v>
      </c>
    </row>
    <row r="53" spans="1:10" s="23" customFormat="1" ht="28.5" customHeight="1" x14ac:dyDescent="0.25">
      <c r="A53" s="19" t="s">
        <v>79</v>
      </c>
      <c r="B53" s="20" t="s">
        <v>80</v>
      </c>
      <c r="C53" s="19" t="s">
        <v>57</v>
      </c>
      <c r="D53" s="19" t="s">
        <v>76</v>
      </c>
      <c r="E53" s="19">
        <v>30</v>
      </c>
      <c r="F53" s="27">
        <f>34.2/1000</f>
        <v>3.4200000000000001E-2</v>
      </c>
      <c r="G53" s="27">
        <f>F53*E53</f>
        <v>1.026</v>
      </c>
      <c r="H53" s="28">
        <v>8523.73</v>
      </c>
      <c r="I53" s="38">
        <f>H53*G53</f>
        <v>8745.3469800000003</v>
      </c>
      <c r="J53" s="22">
        <f t="shared" si="0"/>
        <v>0.53780452734115569</v>
      </c>
    </row>
    <row r="54" spans="1:10" ht="27" customHeight="1" x14ac:dyDescent="0.25">
      <c r="A54" s="19" t="s">
        <v>74</v>
      </c>
      <c r="B54" s="20" t="s">
        <v>81</v>
      </c>
      <c r="C54" s="19" t="s">
        <v>57</v>
      </c>
      <c r="D54" s="19" t="s">
        <v>64</v>
      </c>
      <c r="E54" s="19">
        <v>1</v>
      </c>
      <c r="F54" s="27">
        <f>94/1000</f>
        <v>9.4E-2</v>
      </c>
      <c r="G54" s="27">
        <f>F54*E54</f>
        <v>9.4E-2</v>
      </c>
      <c r="H54" s="28">
        <v>3088.42</v>
      </c>
      <c r="I54" s="38">
        <f>H54*G54</f>
        <v>290.31148000000002</v>
      </c>
      <c r="J54" s="22">
        <f t="shared" si="0"/>
        <v>1.7853016997515559E-2</v>
      </c>
    </row>
    <row r="55" spans="1:10" x14ac:dyDescent="0.25">
      <c r="A55" s="19"/>
      <c r="B55" s="20" t="s">
        <v>82</v>
      </c>
      <c r="C55" s="19" t="s">
        <v>83</v>
      </c>
      <c r="D55" s="19"/>
      <c r="E55" s="19"/>
      <c r="F55" s="27"/>
      <c r="G55" s="27">
        <v>0.5</v>
      </c>
      <c r="H55" s="27">
        <v>286.67</v>
      </c>
      <c r="I55" s="22">
        <f>G55*H55</f>
        <v>143.33500000000001</v>
      </c>
      <c r="J55" s="22">
        <f t="shared" si="0"/>
        <v>8.8145401323395586E-3</v>
      </c>
    </row>
    <row r="56" spans="1:10" x14ac:dyDescent="0.25">
      <c r="A56" s="19"/>
      <c r="B56" s="20" t="s">
        <v>84</v>
      </c>
      <c r="C56" s="19" t="s">
        <v>85</v>
      </c>
      <c r="D56" s="19">
        <v>1</v>
      </c>
      <c r="E56" s="19">
        <v>1</v>
      </c>
      <c r="F56" s="27">
        <v>2</v>
      </c>
      <c r="G56" s="27">
        <v>2</v>
      </c>
      <c r="H56" s="27">
        <v>2211.79</v>
      </c>
      <c r="I56" s="22">
        <f>H56*G56</f>
        <v>4423.58</v>
      </c>
      <c r="J56" s="22">
        <f t="shared" si="0"/>
        <v>0.27203281430644727</v>
      </c>
    </row>
    <row r="57" spans="1:10" ht="24" x14ac:dyDescent="0.25">
      <c r="A57" s="29"/>
      <c r="B57" s="30" t="s">
        <v>86</v>
      </c>
      <c r="C57" s="31" t="s">
        <v>87</v>
      </c>
      <c r="D57" s="19" t="s">
        <v>64</v>
      </c>
      <c r="E57" s="19"/>
      <c r="F57" s="27">
        <v>1.5</v>
      </c>
      <c r="G57" s="27">
        <f>F57</f>
        <v>1.5</v>
      </c>
      <c r="H57" s="28">
        <v>1782.05</v>
      </c>
      <c r="I57" s="22">
        <f>G57*H57</f>
        <v>2673.0749999999998</v>
      </c>
      <c r="J57" s="22">
        <f t="shared" si="0"/>
        <v>0.1643836248247362</v>
      </c>
    </row>
    <row r="58" spans="1:10" ht="15" customHeight="1" x14ac:dyDescent="0.25">
      <c r="A58" s="80" t="s">
        <v>88</v>
      </c>
      <c r="B58" s="80"/>
      <c r="C58" s="80"/>
      <c r="D58" s="80"/>
      <c r="E58" s="80"/>
      <c r="F58" s="80"/>
      <c r="G58" s="80"/>
      <c r="H58" s="80"/>
      <c r="I58" s="25"/>
      <c r="J58" s="39">
        <f t="shared" si="0"/>
        <v>0</v>
      </c>
    </row>
    <row r="59" spans="1:10" ht="15" customHeight="1" x14ac:dyDescent="0.25">
      <c r="A59" s="80" t="s">
        <v>89</v>
      </c>
      <c r="B59" s="80"/>
      <c r="C59" s="80"/>
      <c r="D59" s="80"/>
      <c r="E59" s="80"/>
      <c r="F59" s="80"/>
      <c r="G59" s="80"/>
      <c r="H59" s="80"/>
      <c r="I59" s="25"/>
      <c r="J59" s="39">
        <f t="shared" si="0"/>
        <v>0</v>
      </c>
    </row>
    <row r="60" spans="1:10" x14ac:dyDescent="0.25">
      <c r="A60" s="19" t="s">
        <v>90</v>
      </c>
      <c r="B60" s="20" t="s">
        <v>91</v>
      </c>
      <c r="C60" s="19" t="s">
        <v>57</v>
      </c>
      <c r="D60" s="19">
        <v>2</v>
      </c>
      <c r="E60" s="19">
        <v>2</v>
      </c>
      <c r="F60" s="40">
        <f>748/1000</f>
        <v>0.748</v>
      </c>
      <c r="G60" s="27">
        <f>ROUND(F60*E60,2)</f>
        <v>1.5</v>
      </c>
      <c r="H60" s="28">
        <v>1128.5999999999999</v>
      </c>
      <c r="I60" s="22">
        <f>G60*H60</f>
        <v>1692.8999999999999</v>
      </c>
      <c r="J60" s="39">
        <f t="shared" si="0"/>
        <v>0.1041067079920301</v>
      </c>
    </row>
    <row r="61" spans="1:10" x14ac:dyDescent="0.25">
      <c r="A61" s="19" t="s">
        <v>92</v>
      </c>
      <c r="B61" s="20" t="s">
        <v>93</v>
      </c>
      <c r="C61" s="19" t="s">
        <v>57</v>
      </c>
      <c r="D61" s="19">
        <v>2</v>
      </c>
      <c r="E61" s="19">
        <v>2</v>
      </c>
      <c r="F61" s="40">
        <f>1143.1/1000</f>
        <v>1.1431</v>
      </c>
      <c r="G61" s="27">
        <f>ROUND(F61*E61,2)</f>
        <v>2.29</v>
      </c>
      <c r="H61" s="28">
        <v>903.28</v>
      </c>
      <c r="I61" s="22">
        <f>G61*H61</f>
        <v>2068.5111999999999</v>
      </c>
      <c r="J61" s="39">
        <f t="shared" si="0"/>
        <v>0.12720532310038621</v>
      </c>
    </row>
    <row r="62" spans="1:10" x14ac:dyDescent="0.25">
      <c r="A62" s="19" t="s">
        <v>94</v>
      </c>
      <c r="B62" s="20" t="s">
        <v>95</v>
      </c>
      <c r="C62" s="19" t="s">
        <v>57</v>
      </c>
      <c r="D62" s="19">
        <v>2</v>
      </c>
      <c r="E62" s="19">
        <v>2</v>
      </c>
      <c r="F62" s="40">
        <f>34.9/1000</f>
        <v>3.49E-2</v>
      </c>
      <c r="G62" s="27">
        <f>F62*E62</f>
        <v>6.9800000000000001E-2</v>
      </c>
      <c r="H62" s="28">
        <v>862.64</v>
      </c>
      <c r="I62" s="22">
        <f>G62*H62</f>
        <v>60.212271999999999</v>
      </c>
      <c r="J62" s="39">
        <f t="shared" si="0"/>
        <v>3.702818488180454E-3</v>
      </c>
    </row>
    <row r="63" spans="1:10" x14ac:dyDescent="0.25">
      <c r="A63" s="19" t="s">
        <v>96</v>
      </c>
      <c r="B63" s="20" t="s">
        <v>97</v>
      </c>
      <c r="C63" s="19" t="s">
        <v>57</v>
      </c>
      <c r="D63" s="19">
        <v>2</v>
      </c>
      <c r="E63" s="19">
        <v>2</v>
      </c>
      <c r="F63" s="40">
        <f>974.8/1000</f>
        <v>0.9748</v>
      </c>
      <c r="G63" s="41">
        <f>E63*F63</f>
        <v>1.9496</v>
      </c>
      <c r="H63" s="28">
        <v>1841.09</v>
      </c>
      <c r="I63" s="22">
        <f>G63*H63</f>
        <v>3589.389064</v>
      </c>
      <c r="J63" s="39">
        <f t="shared" si="0"/>
        <v>0.22073334464861141</v>
      </c>
    </row>
    <row r="64" spans="1:10" x14ac:dyDescent="0.25">
      <c r="A64" s="19" t="s">
        <v>96</v>
      </c>
      <c r="B64" s="20" t="s">
        <v>98</v>
      </c>
      <c r="C64" s="19" t="s">
        <v>57</v>
      </c>
      <c r="D64" s="19">
        <v>3</v>
      </c>
      <c r="E64" s="19">
        <v>3</v>
      </c>
      <c r="F64" s="40">
        <f>974.8/1000</f>
        <v>0.9748</v>
      </c>
      <c r="G64" s="41">
        <f>F64*E64</f>
        <v>2.9243999999999999</v>
      </c>
      <c r="H64" s="28">
        <v>1841.09</v>
      </c>
      <c r="I64" s="22">
        <f>H64*G64</f>
        <v>5384.0835959999995</v>
      </c>
      <c r="J64" s="39">
        <f t="shared" si="0"/>
        <v>0.33110001697291708</v>
      </c>
    </row>
    <row r="65" spans="1:10" ht="24" x14ac:dyDescent="0.25">
      <c r="A65" s="19" t="s">
        <v>99</v>
      </c>
      <c r="B65" s="20" t="s">
        <v>100</v>
      </c>
      <c r="C65" s="19" t="s">
        <v>101</v>
      </c>
      <c r="D65" s="19">
        <v>2</v>
      </c>
      <c r="E65" s="19">
        <v>2</v>
      </c>
      <c r="F65" s="40">
        <v>15</v>
      </c>
      <c r="G65" s="27">
        <f>F65*E65/100</f>
        <v>0.3</v>
      </c>
      <c r="H65" s="28">
        <v>4142.45</v>
      </c>
      <c r="I65" s="22">
        <f>G65*H65</f>
        <v>1242.7349999999999</v>
      </c>
      <c r="J65" s="39">
        <f t="shared" si="0"/>
        <v>7.6423326691757068E-2</v>
      </c>
    </row>
    <row r="66" spans="1:10" ht="24" x14ac:dyDescent="0.25">
      <c r="A66" s="19" t="s">
        <v>102</v>
      </c>
      <c r="B66" s="20" t="s">
        <v>103</v>
      </c>
      <c r="C66" s="19" t="s">
        <v>57</v>
      </c>
      <c r="D66" s="19">
        <v>1</v>
      </c>
      <c r="E66" s="19">
        <v>1</v>
      </c>
      <c r="F66" s="42">
        <f>974.8/1000</f>
        <v>0.9748</v>
      </c>
      <c r="G66" s="27">
        <f>F66*E66</f>
        <v>0.9748</v>
      </c>
      <c r="H66" s="28">
        <v>1841.09</v>
      </c>
      <c r="I66" s="22">
        <f>G66*H66</f>
        <v>1794.694532</v>
      </c>
      <c r="J66" s="39">
        <f t="shared" ref="J66:J96" si="2">I66/12/1355.1</f>
        <v>0.11036667232430571</v>
      </c>
    </row>
    <row r="67" spans="1:10" x14ac:dyDescent="0.25">
      <c r="A67" s="19" t="s">
        <v>104</v>
      </c>
      <c r="B67" s="20" t="s">
        <v>105</v>
      </c>
      <c r="C67" s="19" t="s">
        <v>106</v>
      </c>
      <c r="D67" s="19">
        <v>2</v>
      </c>
      <c r="E67" s="19">
        <v>2</v>
      </c>
      <c r="F67" s="32">
        <v>1</v>
      </c>
      <c r="G67" s="27">
        <f>F67*E67/100</f>
        <v>0.02</v>
      </c>
      <c r="H67" s="28">
        <v>8574.8700000000008</v>
      </c>
      <c r="I67" s="22">
        <f>G67*H67</f>
        <v>171.49740000000003</v>
      </c>
      <c r="J67" s="39">
        <f t="shared" si="2"/>
        <v>1.0546417238580181E-2</v>
      </c>
    </row>
    <row r="68" spans="1:10" ht="24" x14ac:dyDescent="0.25">
      <c r="A68" s="43" t="s">
        <v>96</v>
      </c>
      <c r="B68" s="44" t="s">
        <v>107</v>
      </c>
      <c r="C68" s="43" t="s">
        <v>57</v>
      </c>
      <c r="D68" s="43">
        <v>2</v>
      </c>
      <c r="E68" s="43">
        <v>2</v>
      </c>
      <c r="F68" s="32">
        <f>1355.1/1000</f>
        <v>1.3551</v>
      </c>
      <c r="G68" s="27">
        <f>F68*E68</f>
        <v>2.7101999999999999</v>
      </c>
      <c r="H68" s="28">
        <v>1841.09</v>
      </c>
      <c r="I68" s="22">
        <f>H68*G68</f>
        <v>4989.7221179999997</v>
      </c>
      <c r="J68" s="39">
        <f t="shared" si="2"/>
        <v>0.30684833333333333</v>
      </c>
    </row>
    <row r="69" spans="1:10" x14ac:dyDescent="0.25">
      <c r="A69" s="43" t="s">
        <v>108</v>
      </c>
      <c r="B69" s="44" t="s">
        <v>109</v>
      </c>
      <c r="C69" s="43" t="s">
        <v>110</v>
      </c>
      <c r="D69" s="43">
        <v>4</v>
      </c>
      <c r="E69" s="43">
        <v>4</v>
      </c>
      <c r="F69" s="40">
        <v>31</v>
      </c>
      <c r="G69" s="27">
        <f>F69*E69</f>
        <v>124</v>
      </c>
      <c r="H69" s="28">
        <v>182.61</v>
      </c>
      <c r="I69" s="22">
        <f>H69*G69</f>
        <v>22643.640000000003</v>
      </c>
      <c r="J69" s="39">
        <f t="shared" si="2"/>
        <v>1.3924950188177998</v>
      </c>
    </row>
    <row r="70" spans="1:10" x14ac:dyDescent="0.25">
      <c r="A70" s="19" t="s">
        <v>111</v>
      </c>
      <c r="B70" s="20" t="s">
        <v>112</v>
      </c>
      <c r="C70" s="19" t="s">
        <v>113</v>
      </c>
      <c r="D70" s="19">
        <v>3</v>
      </c>
      <c r="E70" s="19">
        <v>3</v>
      </c>
      <c r="F70" s="40">
        <v>31</v>
      </c>
      <c r="G70" s="27">
        <f>F70*E70</f>
        <v>93</v>
      </c>
      <c r="H70" s="28">
        <v>84.99</v>
      </c>
      <c r="I70" s="22">
        <f>G70*H70</f>
        <v>7904.07</v>
      </c>
      <c r="J70" s="39">
        <f t="shared" si="2"/>
        <v>0.48606929377905694</v>
      </c>
    </row>
    <row r="71" spans="1:10" ht="15" customHeight="1" x14ac:dyDescent="0.25">
      <c r="A71" s="80" t="s">
        <v>114</v>
      </c>
      <c r="B71" s="80"/>
      <c r="C71" s="80"/>
      <c r="D71" s="80"/>
      <c r="E71" s="80"/>
      <c r="F71" s="80"/>
      <c r="G71" s="80"/>
      <c r="H71" s="80"/>
      <c r="I71" s="45"/>
      <c r="J71" s="39">
        <f t="shared" si="2"/>
        <v>0</v>
      </c>
    </row>
    <row r="72" spans="1:10" ht="28.5" customHeight="1" x14ac:dyDescent="0.25">
      <c r="A72" s="43" t="s">
        <v>115</v>
      </c>
      <c r="B72" s="44" t="s">
        <v>116</v>
      </c>
      <c r="C72" s="43" t="s">
        <v>28</v>
      </c>
      <c r="D72" s="19" t="s">
        <v>117</v>
      </c>
      <c r="E72" s="19">
        <v>4</v>
      </c>
      <c r="F72" s="27">
        <f>69.66/100</f>
        <v>0.6966</v>
      </c>
      <c r="G72" s="27">
        <f>F72*E72</f>
        <v>2.7864</v>
      </c>
      <c r="H72" s="28">
        <v>2295.63</v>
      </c>
      <c r="I72" s="22">
        <f>G72*H72</f>
        <v>6396.5434320000004</v>
      </c>
      <c r="J72" s="39">
        <f t="shared" si="2"/>
        <v>0.39336232455169368</v>
      </c>
    </row>
    <row r="73" spans="1:10" ht="28.5" customHeight="1" x14ac:dyDescent="0.25">
      <c r="A73" s="43"/>
      <c r="B73" s="44" t="s">
        <v>118</v>
      </c>
      <c r="C73" s="43" t="s">
        <v>87</v>
      </c>
      <c r="D73" s="19" t="s">
        <v>117</v>
      </c>
      <c r="E73" s="19"/>
      <c r="F73" s="27">
        <v>3</v>
      </c>
      <c r="G73" s="27">
        <f>F73</f>
        <v>3</v>
      </c>
      <c r="H73" s="28">
        <v>2005.61</v>
      </c>
      <c r="I73" s="22">
        <f>G73*H73</f>
        <v>6016.83</v>
      </c>
      <c r="J73" s="39">
        <f t="shared" si="2"/>
        <v>0.37001143827023836</v>
      </c>
    </row>
    <row r="74" spans="1:10" ht="28.5" customHeight="1" x14ac:dyDescent="0.25">
      <c r="A74" s="78" t="s">
        <v>119</v>
      </c>
      <c r="B74" s="78"/>
      <c r="C74" s="78"/>
      <c r="D74" s="78"/>
      <c r="E74" s="78"/>
      <c r="F74" s="78"/>
      <c r="G74" s="78"/>
      <c r="H74" s="78"/>
      <c r="I74" s="32"/>
      <c r="J74" s="39">
        <f t="shared" si="2"/>
        <v>0</v>
      </c>
    </row>
    <row r="75" spans="1:10" s="48" customFormat="1" ht="28.5" customHeight="1" x14ac:dyDescent="0.25">
      <c r="A75" s="43" t="s">
        <v>120</v>
      </c>
      <c r="B75" s="44" t="s">
        <v>121</v>
      </c>
      <c r="C75" s="43" t="s">
        <v>122</v>
      </c>
      <c r="D75" s="43">
        <v>2</v>
      </c>
      <c r="E75" s="43">
        <v>2</v>
      </c>
      <c r="F75" s="46">
        <v>1</v>
      </c>
      <c r="G75" s="46">
        <f>F75*E75</f>
        <v>2</v>
      </c>
      <c r="H75" s="47">
        <v>207.13</v>
      </c>
      <c r="I75" s="22">
        <f>H75*G75</f>
        <v>414.26</v>
      </c>
      <c r="J75" s="39">
        <f t="shared" si="2"/>
        <v>2.5475364671733947E-2</v>
      </c>
    </row>
    <row r="76" spans="1:10" ht="28.5" customHeight="1" x14ac:dyDescent="0.25">
      <c r="A76" s="43"/>
      <c r="B76" s="44" t="s">
        <v>123</v>
      </c>
      <c r="C76" s="43" t="s">
        <v>124</v>
      </c>
      <c r="D76" s="43">
        <v>12</v>
      </c>
      <c r="E76" s="43">
        <v>12</v>
      </c>
      <c r="F76" s="49">
        <v>1</v>
      </c>
      <c r="G76" s="49">
        <f>F76*E76</f>
        <v>12</v>
      </c>
      <c r="H76" s="28">
        <v>1509.69</v>
      </c>
      <c r="I76" s="22">
        <f>H76*G76</f>
        <v>18116.28</v>
      </c>
      <c r="J76" s="39">
        <f t="shared" si="2"/>
        <v>1.1140801416869603</v>
      </c>
    </row>
    <row r="77" spans="1:10" ht="21.75" customHeight="1" x14ac:dyDescent="0.25">
      <c r="A77" s="79" t="s">
        <v>125</v>
      </c>
      <c r="B77" s="79"/>
      <c r="C77" s="79"/>
      <c r="D77" s="79"/>
      <c r="E77" s="79"/>
      <c r="F77" s="79"/>
      <c r="G77" s="79"/>
      <c r="H77" s="79"/>
      <c r="I77" s="15"/>
      <c r="J77" s="39">
        <f t="shared" si="2"/>
        <v>0</v>
      </c>
    </row>
    <row r="78" spans="1:10" ht="36" x14ac:dyDescent="0.25">
      <c r="A78" s="43" t="s">
        <v>126</v>
      </c>
      <c r="B78" s="44" t="s">
        <v>127</v>
      </c>
      <c r="C78" s="43" t="s">
        <v>128</v>
      </c>
      <c r="D78" s="43">
        <v>1</v>
      </c>
      <c r="E78" s="43">
        <v>1</v>
      </c>
      <c r="F78" s="49">
        <f>5707/100</f>
        <v>57.07</v>
      </c>
      <c r="G78" s="49">
        <f>F78*E78</f>
        <v>57.07</v>
      </c>
      <c r="H78" s="28">
        <v>313.57</v>
      </c>
      <c r="I78" s="22">
        <f>G78*H78</f>
        <v>17895.439900000001</v>
      </c>
      <c r="J78" s="39">
        <f t="shared" si="2"/>
        <v>1.1004993419919811</v>
      </c>
    </row>
    <row r="79" spans="1:10" ht="24" x14ac:dyDescent="0.25">
      <c r="A79" s="43" t="s">
        <v>129</v>
      </c>
      <c r="B79" s="44" t="s">
        <v>130</v>
      </c>
      <c r="C79" s="43" t="s">
        <v>124</v>
      </c>
      <c r="D79" s="43">
        <v>1</v>
      </c>
      <c r="E79" s="43">
        <v>1</v>
      </c>
      <c r="F79" s="49">
        <v>10</v>
      </c>
      <c r="G79" s="49">
        <v>10</v>
      </c>
      <c r="H79" s="28">
        <v>296.11</v>
      </c>
      <c r="I79" s="22">
        <f>H79*G79</f>
        <v>2961.1000000000004</v>
      </c>
      <c r="J79" s="39">
        <f t="shared" si="2"/>
        <v>0.182096032273141</v>
      </c>
    </row>
    <row r="80" spans="1:10" ht="24" x14ac:dyDescent="0.25">
      <c r="A80" s="43" t="s">
        <v>131</v>
      </c>
      <c r="B80" s="44" t="s">
        <v>132</v>
      </c>
      <c r="C80" s="43" t="s">
        <v>133</v>
      </c>
      <c r="D80" s="43">
        <v>1</v>
      </c>
      <c r="E80" s="43">
        <v>1</v>
      </c>
      <c r="F80" s="49">
        <f>5707/1000</f>
        <v>5.7069999999999999</v>
      </c>
      <c r="G80" s="49">
        <f>F80*E80</f>
        <v>5.7069999999999999</v>
      </c>
      <c r="H80" s="28">
        <v>219.97</v>
      </c>
      <c r="I80" s="22">
        <f>G80*H80</f>
        <v>1255.36879</v>
      </c>
      <c r="J80" s="39">
        <f t="shared" si="2"/>
        <v>7.7200255208717691E-2</v>
      </c>
    </row>
    <row r="81" spans="1:11" ht="29.25" customHeight="1" x14ac:dyDescent="0.25">
      <c r="A81" s="43" t="s">
        <v>134</v>
      </c>
      <c r="B81" s="44" t="s">
        <v>135</v>
      </c>
      <c r="C81" s="43" t="s">
        <v>136</v>
      </c>
      <c r="D81" s="43">
        <v>1</v>
      </c>
      <c r="E81" s="43">
        <v>1</v>
      </c>
      <c r="F81" s="49">
        <f>600/100</f>
        <v>6</v>
      </c>
      <c r="G81" s="49">
        <f>F81*E81</f>
        <v>6</v>
      </c>
      <c r="H81" s="28">
        <v>2762.35</v>
      </c>
      <c r="I81" s="22">
        <f>H81*G81</f>
        <v>16574.099999999999</v>
      </c>
      <c r="J81" s="39">
        <f t="shared" si="2"/>
        <v>1.019242122352594</v>
      </c>
    </row>
    <row r="82" spans="1:11" ht="29.25" customHeight="1" x14ac:dyDescent="0.25">
      <c r="A82" s="78" t="s">
        <v>137</v>
      </c>
      <c r="B82" s="78"/>
      <c r="C82" s="78"/>
      <c r="D82" s="78"/>
      <c r="E82" s="78"/>
      <c r="F82" s="78"/>
      <c r="G82" s="78"/>
      <c r="H82" s="78"/>
      <c r="I82" s="25"/>
      <c r="J82" s="39">
        <f t="shared" si="2"/>
        <v>0</v>
      </c>
    </row>
    <row r="83" spans="1:11" ht="29.25" customHeight="1" x14ac:dyDescent="0.25">
      <c r="A83" s="19" t="s">
        <v>138</v>
      </c>
      <c r="B83" s="32" t="s">
        <v>139</v>
      </c>
      <c r="C83" s="19" t="s">
        <v>124</v>
      </c>
      <c r="D83" s="19">
        <v>2</v>
      </c>
      <c r="E83" s="19">
        <v>2</v>
      </c>
      <c r="F83" s="32">
        <v>4</v>
      </c>
      <c r="G83" s="27">
        <f>E83*F83</f>
        <v>8</v>
      </c>
      <c r="H83" s="32">
        <v>1356.54</v>
      </c>
      <c r="I83" s="22">
        <f>H83*G83</f>
        <v>10852.32</v>
      </c>
      <c r="J83" s="39">
        <f t="shared" si="2"/>
        <v>0.66737510146852641</v>
      </c>
    </row>
    <row r="84" spans="1:11" ht="27.75" customHeight="1" x14ac:dyDescent="0.25">
      <c r="A84" s="19"/>
      <c r="B84" s="50" t="s">
        <v>140</v>
      </c>
      <c r="C84" s="19" t="s">
        <v>141</v>
      </c>
      <c r="D84" s="19">
        <v>12</v>
      </c>
      <c r="E84" s="19">
        <f>12</f>
        <v>12</v>
      </c>
      <c r="F84" s="27">
        <v>1355.1</v>
      </c>
      <c r="G84" s="27">
        <f>F84*E84</f>
        <v>16261.199999999999</v>
      </c>
      <c r="H84" s="27">
        <f>0.66+0.65+0.99+0.81</f>
        <v>3.11</v>
      </c>
      <c r="I84" s="22">
        <f>G84*H84</f>
        <v>50572.331999999995</v>
      </c>
      <c r="J84" s="39">
        <f t="shared" si="2"/>
        <v>3.1100000000000003</v>
      </c>
    </row>
    <row r="85" spans="1:11" ht="29.25" customHeight="1" x14ac:dyDescent="0.25">
      <c r="A85" s="79" t="s">
        <v>142</v>
      </c>
      <c r="B85" s="79"/>
      <c r="C85" s="79"/>
      <c r="D85" s="79"/>
      <c r="E85" s="79"/>
      <c r="F85" s="79"/>
      <c r="G85" s="79"/>
      <c r="H85" s="79"/>
      <c r="I85" s="79"/>
      <c r="J85" s="39">
        <f t="shared" si="2"/>
        <v>0</v>
      </c>
    </row>
    <row r="86" spans="1:11" s="23" customFormat="1" ht="27.75" customHeight="1" x14ac:dyDescent="0.25">
      <c r="A86" s="19"/>
      <c r="B86" s="20" t="s">
        <v>143</v>
      </c>
      <c r="C86" s="19" t="s">
        <v>144</v>
      </c>
      <c r="D86" s="19" t="s">
        <v>145</v>
      </c>
      <c r="E86" s="19">
        <v>1</v>
      </c>
      <c r="F86" s="27">
        <f>40/10</f>
        <v>4</v>
      </c>
      <c r="G86" s="27">
        <f t="shared" ref="G86:G91" si="3">F86</f>
        <v>4</v>
      </c>
      <c r="H86" s="27">
        <v>14.17</v>
      </c>
      <c r="I86" s="22">
        <f t="shared" ref="I86:I91" si="4">G86*H86</f>
        <v>56.68</v>
      </c>
      <c r="J86" s="22">
        <f t="shared" si="2"/>
        <v>3.4855976188719164E-3</v>
      </c>
    </row>
    <row r="87" spans="1:11" s="23" customFormat="1" ht="27.75" customHeight="1" x14ac:dyDescent="0.25">
      <c r="A87" s="19"/>
      <c r="B87" s="20" t="s">
        <v>146</v>
      </c>
      <c r="C87" s="19" t="s">
        <v>147</v>
      </c>
      <c r="D87" s="19" t="s">
        <v>145</v>
      </c>
      <c r="E87" s="19">
        <v>1</v>
      </c>
      <c r="F87" s="27">
        <v>187</v>
      </c>
      <c r="G87" s="27">
        <f t="shared" si="3"/>
        <v>187</v>
      </c>
      <c r="H87" s="27">
        <v>7.5</v>
      </c>
      <c r="I87" s="22">
        <f t="shared" si="4"/>
        <v>1402.5</v>
      </c>
      <c r="J87" s="22">
        <f t="shared" si="2"/>
        <v>8.6248247361818325E-2</v>
      </c>
    </row>
    <row r="88" spans="1:11" s="23" customFormat="1" ht="36.75" customHeight="1" x14ac:dyDescent="0.25">
      <c r="A88" s="19"/>
      <c r="B88" s="20" t="s">
        <v>148</v>
      </c>
      <c r="C88" s="19" t="s">
        <v>149</v>
      </c>
      <c r="D88" s="19" t="s">
        <v>145</v>
      </c>
      <c r="E88" s="19">
        <v>1</v>
      </c>
      <c r="F88" s="27">
        <v>37</v>
      </c>
      <c r="G88" s="27">
        <f t="shared" si="3"/>
        <v>37</v>
      </c>
      <c r="H88" s="27">
        <v>14.17</v>
      </c>
      <c r="I88" s="22">
        <f t="shared" si="4"/>
        <v>524.29</v>
      </c>
      <c r="J88" s="22">
        <f t="shared" si="2"/>
        <v>3.2241777974565219E-2</v>
      </c>
    </row>
    <row r="89" spans="1:11" s="23" customFormat="1" ht="36" customHeight="1" x14ac:dyDescent="0.25">
      <c r="A89" s="19"/>
      <c r="B89" s="20" t="s">
        <v>150</v>
      </c>
      <c r="C89" s="51" t="s">
        <v>151</v>
      </c>
      <c r="D89" s="19" t="s">
        <v>145</v>
      </c>
      <c r="E89" s="19">
        <v>1</v>
      </c>
      <c r="F89" s="27">
        <v>131</v>
      </c>
      <c r="G89" s="27">
        <f t="shared" si="3"/>
        <v>131</v>
      </c>
      <c r="H89" s="27">
        <v>21.67</v>
      </c>
      <c r="I89" s="22">
        <f t="shared" si="4"/>
        <v>2838.7700000000004</v>
      </c>
      <c r="J89" s="22">
        <f t="shared" si="2"/>
        <v>0.17457321722874083</v>
      </c>
    </row>
    <row r="90" spans="1:11" s="23" customFormat="1" ht="24" customHeight="1" x14ac:dyDescent="0.25">
      <c r="A90" s="19"/>
      <c r="B90" s="20" t="s">
        <v>152</v>
      </c>
      <c r="C90" s="34" t="s">
        <v>153</v>
      </c>
      <c r="D90" s="19" t="s">
        <v>154</v>
      </c>
      <c r="E90" s="19">
        <v>1</v>
      </c>
      <c r="F90" s="27">
        <v>64</v>
      </c>
      <c r="G90" s="27">
        <f t="shared" si="3"/>
        <v>64</v>
      </c>
      <c r="H90" s="27">
        <v>122.5</v>
      </c>
      <c r="I90" s="22">
        <f t="shared" si="4"/>
        <v>7840</v>
      </c>
      <c r="J90" s="22">
        <f t="shared" si="2"/>
        <v>0.48212924015447822</v>
      </c>
    </row>
    <row r="91" spans="1:11" s="23" customFormat="1" ht="24" customHeight="1" x14ac:dyDescent="0.25">
      <c r="A91" s="19"/>
      <c r="B91" s="20" t="s">
        <v>155</v>
      </c>
      <c r="C91" s="34" t="s">
        <v>153</v>
      </c>
      <c r="D91" s="19" t="s">
        <v>154</v>
      </c>
      <c r="E91" s="19">
        <v>1</v>
      </c>
      <c r="F91" s="27">
        <v>9</v>
      </c>
      <c r="G91" s="27">
        <f t="shared" si="3"/>
        <v>9</v>
      </c>
      <c r="H91" s="27">
        <v>158.33000000000001</v>
      </c>
      <c r="I91" s="22">
        <f t="shared" si="4"/>
        <v>1424.97</v>
      </c>
      <c r="J91" s="22">
        <f t="shared" si="2"/>
        <v>8.7630064201903932E-2</v>
      </c>
    </row>
    <row r="92" spans="1:11" ht="59.25" customHeight="1" x14ac:dyDescent="0.25">
      <c r="A92" s="19"/>
      <c r="B92" s="52" t="s">
        <v>156</v>
      </c>
      <c r="C92" s="19" t="s">
        <v>117</v>
      </c>
      <c r="D92" s="19"/>
      <c r="E92" s="19"/>
      <c r="F92" s="27"/>
      <c r="G92" s="27"/>
      <c r="H92" s="27"/>
      <c r="I92" s="22">
        <v>98000</v>
      </c>
      <c r="J92" s="22">
        <f t="shared" si="2"/>
        <v>6.0266155019309773</v>
      </c>
    </row>
    <row r="93" spans="1:11" ht="19.5" customHeight="1" x14ac:dyDescent="0.25">
      <c r="A93" s="76" t="s">
        <v>157</v>
      </c>
      <c r="B93" s="76"/>
      <c r="C93" s="76"/>
      <c r="D93" s="76"/>
      <c r="E93" s="76"/>
      <c r="F93" s="76"/>
      <c r="G93" s="76"/>
      <c r="H93" s="76"/>
      <c r="I93" s="15">
        <f>SUM(I32:I91)</f>
        <v>288948.37760299997</v>
      </c>
      <c r="J93" s="39">
        <f t="shared" si="2"/>
        <v>17.769191548163729</v>
      </c>
    </row>
    <row r="94" spans="1:11" ht="17.25" customHeight="1" x14ac:dyDescent="0.25">
      <c r="A94" s="76" t="s">
        <v>158</v>
      </c>
      <c r="B94" s="76"/>
      <c r="C94" s="76"/>
      <c r="D94" s="76"/>
      <c r="E94" s="76"/>
      <c r="F94" s="76"/>
      <c r="G94" s="76"/>
      <c r="H94" s="76"/>
      <c r="I94" s="15">
        <f>I92</f>
        <v>98000</v>
      </c>
      <c r="J94" s="39">
        <f t="shared" si="2"/>
        <v>6.0266155019309773</v>
      </c>
    </row>
    <row r="95" spans="1:11" ht="13.9" customHeight="1" x14ac:dyDescent="0.25">
      <c r="A95" s="76" t="s">
        <v>159</v>
      </c>
      <c r="B95" s="76"/>
      <c r="C95" s="76"/>
      <c r="D95" s="76"/>
      <c r="E95" s="76"/>
      <c r="F95" s="76"/>
      <c r="G95" s="76"/>
      <c r="H95" s="76"/>
      <c r="I95" s="15">
        <f>I93*0.05</f>
        <v>14447.418880149999</v>
      </c>
      <c r="J95" s="39">
        <f t="shared" si="2"/>
        <v>0.88845957740818626</v>
      </c>
      <c r="K95" s="53"/>
    </row>
    <row r="96" spans="1:11" ht="13.9" customHeight="1" x14ac:dyDescent="0.25">
      <c r="A96" s="76" t="s">
        <v>160</v>
      </c>
      <c r="B96" s="76"/>
      <c r="C96" s="76"/>
      <c r="D96" s="76"/>
      <c r="E96" s="76"/>
      <c r="F96" s="76"/>
      <c r="G96" s="76"/>
      <c r="H96" s="76"/>
      <c r="I96" s="15">
        <f>I93+I94+I95</f>
        <v>401395.79648314998</v>
      </c>
      <c r="J96" s="39">
        <f t="shared" si="2"/>
        <v>24.68426662750289</v>
      </c>
    </row>
    <row r="97" spans="1:12" ht="15" customHeight="1" x14ac:dyDescent="0.25">
      <c r="A97" s="76" t="s">
        <v>161</v>
      </c>
      <c r="B97" s="76"/>
      <c r="C97" s="76"/>
      <c r="D97" s="76"/>
      <c r="E97" s="76"/>
      <c r="F97" s="76"/>
      <c r="G97" s="76"/>
      <c r="H97" s="76"/>
      <c r="I97" s="54">
        <f>I96/1355.1/12</f>
        <v>24.684266627502893</v>
      </c>
      <c r="J97" s="55"/>
      <c r="K97" s="56">
        <v>25.35</v>
      </c>
      <c r="L97" s="57"/>
    </row>
    <row r="98" spans="1:12" ht="34.5" customHeight="1" x14ac:dyDescent="0.25">
      <c r="A98" s="77"/>
      <c r="B98" s="77"/>
      <c r="C98" s="77"/>
      <c r="D98" s="77"/>
      <c r="E98" s="77"/>
      <c r="F98" s="77"/>
      <c r="G98" s="77"/>
      <c r="H98" s="77"/>
      <c r="I98" s="77"/>
      <c r="J98" s="77"/>
    </row>
    <row r="99" spans="1:12" x14ac:dyDescent="0.25">
      <c r="B99" s="58"/>
      <c r="C99" s="59"/>
      <c r="D99" s="60"/>
      <c r="E99" s="60"/>
      <c r="F99" s="61"/>
      <c r="G99" s="61"/>
      <c r="H99" s="61"/>
      <c r="I99" s="59"/>
      <c r="J99" s="59"/>
    </row>
    <row r="100" spans="1:12" ht="15.75" x14ac:dyDescent="0.25">
      <c r="A100" s="62"/>
      <c r="B100" s="63"/>
      <c r="C100" s="64"/>
      <c r="D100" s="65"/>
      <c r="E100" s="65"/>
      <c r="F100" s="64"/>
      <c r="G100" s="73"/>
      <c r="H100" s="73"/>
      <c r="I100" s="73"/>
      <c r="J100" s="61"/>
    </row>
    <row r="101" spans="1:12" ht="15.75" x14ac:dyDescent="0.25">
      <c r="A101" s="62"/>
      <c r="B101" s="74"/>
      <c r="C101" s="74"/>
      <c r="D101" s="65"/>
      <c r="E101" s="65"/>
      <c r="F101" s="64"/>
      <c r="G101" s="64"/>
      <c r="H101" s="64"/>
      <c r="I101" s="64"/>
      <c r="J101" s="61"/>
    </row>
    <row r="102" spans="1:12" ht="15.75" x14ac:dyDescent="0.25">
      <c r="A102" s="62"/>
      <c r="B102" s="66"/>
      <c r="C102" s="66"/>
      <c r="D102" s="66"/>
      <c r="E102" s="66"/>
      <c r="F102" s="62"/>
      <c r="G102" s="75"/>
      <c r="H102" s="75"/>
      <c r="I102" s="75"/>
    </row>
    <row r="103" spans="1:12" ht="15.75" x14ac:dyDescent="0.25">
      <c r="A103" s="62"/>
      <c r="B103" s="67"/>
      <c r="C103" s="62"/>
      <c r="D103" s="62"/>
      <c r="E103" s="62"/>
      <c r="F103" s="62"/>
      <c r="G103" s="62"/>
      <c r="H103" s="62"/>
      <c r="I103" s="62"/>
    </row>
    <row r="104" spans="1:12" ht="15.75" x14ac:dyDescent="0.25">
      <c r="A104" s="62"/>
      <c r="B104" s="68"/>
      <c r="C104" s="62"/>
      <c r="D104" s="62"/>
      <c r="E104" s="62"/>
      <c r="F104" s="62"/>
      <c r="G104" s="62"/>
      <c r="H104" s="62"/>
      <c r="I104" s="69"/>
      <c r="J104" s="70"/>
    </row>
    <row r="105" spans="1:12" ht="15.75" x14ac:dyDescent="0.25">
      <c r="A105" s="62"/>
      <c r="B105" s="67"/>
      <c r="C105" s="62"/>
      <c r="D105" s="62"/>
      <c r="E105" s="62"/>
      <c r="F105" s="62"/>
      <c r="G105" s="62"/>
      <c r="H105" s="62"/>
      <c r="I105" s="71"/>
      <c r="J105" s="72"/>
    </row>
  </sheetData>
  <mergeCells count="50">
    <mergeCell ref="A1:B1"/>
    <mergeCell ref="I9:J9"/>
    <mergeCell ref="G3:J7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4:J24"/>
    <mergeCell ref="A25:J25"/>
    <mergeCell ref="A27:J27"/>
    <mergeCell ref="A31:H31"/>
    <mergeCell ref="A42:H42"/>
    <mergeCell ref="A43:H43"/>
    <mergeCell ref="A49:H49"/>
    <mergeCell ref="A58:H58"/>
    <mergeCell ref="A59:H59"/>
    <mergeCell ref="A71:H71"/>
    <mergeCell ref="A74:H74"/>
    <mergeCell ref="A77:H77"/>
    <mergeCell ref="A82:H82"/>
    <mergeCell ref="A85:I85"/>
    <mergeCell ref="A93:H93"/>
    <mergeCell ref="G100:I100"/>
    <mergeCell ref="B101:C101"/>
    <mergeCell ref="G102:I102"/>
    <mergeCell ref="A94:H94"/>
    <mergeCell ref="A95:H95"/>
    <mergeCell ref="A96:H96"/>
    <mergeCell ref="A97:H97"/>
    <mergeCell ref="A98:J98"/>
  </mergeCells>
  <pageMargins left="0.9055118110236221" right="0.35433070866141736" top="0.59055118110236227" bottom="0.19685039370078741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12</cp:revision>
  <cp:lastPrinted>2022-10-06T04:48:40Z</cp:lastPrinted>
  <dcterms:created xsi:type="dcterms:W3CDTF">2006-09-28T05:33:49Z</dcterms:created>
  <dcterms:modified xsi:type="dcterms:W3CDTF">2022-10-06T04:48:51Z</dcterms:modified>
  <dc:language>ru-RU</dc:language>
</cp:coreProperties>
</file>